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961F0DC8-5B4E-43D7-86F5-8B673AE52B36}" xr6:coauthVersionLast="36" xr6:coauthVersionMax="36" xr10:uidLastSave="{00000000-0000-0000-0000-000000000000}"/>
  <bookViews>
    <workbookView xWindow="0" yWindow="0" windowWidth="13500" windowHeight="18450" xr2:uid="{96752C9D-AE48-4A87-9A13-B59E37BA6AB0}"/>
  </bookViews>
  <sheets>
    <sheet name="1.BVTTQN" sheetId="2" r:id="rId1"/>
  </sheets>
  <definedNames>
    <definedName name="_xlnm._FilterDatabase" localSheetId="0" hidden="1">'1.BVTTQN'!$A$5:$J$49</definedName>
    <definedName name="_xlnm.Print_Titles" localSheetId="0">'1.BVTTQN'!$5:$5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3" i="2"/>
  <c r="H44" i="2"/>
  <c r="H45" i="2"/>
  <c r="H46" i="2"/>
  <c r="H47" i="2"/>
  <c r="H48" i="2"/>
  <c r="H49" i="2"/>
  <c r="H7" i="2"/>
</calcChain>
</file>

<file path=xl/sharedStrings.xml><?xml version="1.0" encoding="utf-8"?>
<sst xmlns="http://schemas.openxmlformats.org/spreadsheetml/2006/main" count="184" uniqueCount="115">
  <si>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</si>
  <si>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</si>
  <si>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</si>
  <si>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</si>
  <si>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</si>
  <si>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</si>
  <si>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a)</t>
  </si>
  <si>
    <t>A1.a)</t>
  </si>
  <si>
    <t>Máy X quang kỹ thuật số chụp tổng quát</t>
  </si>
  <si>
    <t>Máy</t>
  </si>
  <si>
    <t>b)</t>
  </si>
  <si>
    <t>A.2</t>
  </si>
  <si>
    <t>Hệ thống CT Scanner</t>
  </si>
  <si>
    <t>A2.a)</t>
  </si>
  <si>
    <t>Hệ thống CT Scanner &lt; 64 lát cắt/vòng quay</t>
  </si>
  <si>
    <t>Hệ thống</t>
  </si>
  <si>
    <t>A2.b)</t>
  </si>
  <si>
    <t>Hệ thống CT Scanner 64-128 lát cắt/vòng quay</t>
  </si>
  <si>
    <t>A5.b)</t>
  </si>
  <si>
    <t>Máy siêu âm tổng quát</t>
  </si>
  <si>
    <t>A.6</t>
  </si>
  <si>
    <t>Máy xét nghiệm sinh hóa các loại</t>
  </si>
  <si>
    <t>A.9</t>
  </si>
  <si>
    <t>Máy thở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</si>
  <si>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</si>
  <si>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</si>
  <si>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</si>
  <si>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</si>
  <si>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</si>
  <si>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</si>
  <si>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</si>
  <si>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A.21</t>
  </si>
  <si>
    <t>Máy điện tim</t>
  </si>
  <si>
    <t>B</t>
  </si>
  <si>
    <t>Thiết bị y tế chuyên dùng khác</t>
  </si>
  <si>
    <t>B.195</t>
  </si>
  <si>
    <t>Giường bệnh nhân các loại</t>
  </si>
  <si>
    <t>B.196</t>
  </si>
  <si>
    <t>Giường cấp cứu các loại</t>
  </si>
  <si>
    <t>B.267</t>
  </si>
  <si>
    <t>Kính hiển vi các loại</t>
  </si>
  <si>
    <t>B.435</t>
  </si>
  <si>
    <t>Máy ly tâm chuyên dùng trong chẩn đoán, xét nghiệm, sàng lọc y tế</t>
  </si>
  <si>
    <t>B.448</t>
  </si>
  <si>
    <t>Máy phân tích huyết học</t>
  </si>
  <si>
    <t>B.493</t>
  </si>
  <si>
    <t>Máy tập vật lý trị liệu đa chức năng</t>
  </si>
  <si>
    <t>B.516</t>
  </si>
  <si>
    <t>Máy xét nghiệm nước tiểu</t>
  </si>
  <si>
    <t>B.522</t>
  </si>
  <si>
    <t>Nồi hấp tiệt trùng các loại</t>
  </si>
  <si>
    <t>B.542</t>
  </si>
  <si>
    <t>Tủ an toàn sinh học các loại</t>
  </si>
  <si>
    <t>B.557</t>
  </si>
  <si>
    <t>Tủ sấy các loại</t>
  </si>
  <si>
    <t>C</t>
  </si>
  <si>
    <t>Máy móc, thiết bị chuyên dùng không phải là thiết bị y tế</t>
  </si>
  <si>
    <t>C.62</t>
  </si>
  <si>
    <t>Máy giặt công nghiệp các loại</t>
  </si>
  <si>
    <t>C.85</t>
  </si>
  <si>
    <t>Máy sấy đồ vải</t>
  </si>
  <si>
    <t>C.96</t>
  </si>
  <si>
    <t>Tủ lạnh các loại</t>
  </si>
  <si>
    <t>Cái</t>
  </si>
  <si>
    <t>C.100</t>
  </si>
  <si>
    <t>Xe tiêm thuốc</t>
  </si>
  <si>
    <t>Giải trình</t>
  </si>
  <si>
    <t>Điều chỉnh (tăng/giảm)</t>
  </si>
  <si>
    <t>Định mức đề xuất</t>
  </si>
  <si>
    <t>Định mức theo QĐ số 63/2023/QĐ-UBND</t>
  </si>
  <si>
    <t>Ghi chú</t>
  </si>
  <si>
    <t>Số lượng hiện có</t>
  </si>
  <si>
    <t>B.555</t>
  </si>
  <si>
    <t>Tủ nuôi cấy vi sinh các loại</t>
  </si>
  <si>
    <t>B.460</t>
  </si>
  <si>
    <t>Máy rửa phim X quang</t>
  </si>
  <si>
    <t>C.81</t>
  </si>
  <si>
    <t>Máy phun khử khuẩn buồng bệnh</t>
  </si>
  <si>
    <t>C.88</t>
  </si>
  <si>
    <t>Micropipet các loại</t>
  </si>
  <si>
    <t>Nhu cầu trong 03 năm tới</t>
  </si>
  <si>
    <t>A.3</t>
  </si>
  <si>
    <t>Hệ thống chụp cộng hưởng từ ≥1.5 Tesla</t>
  </si>
  <si>
    <t>A.22</t>
  </si>
  <si>
    <t>Máy điện não</t>
  </si>
  <si>
    <t>B.167</t>
  </si>
  <si>
    <t>Đệm luyện tập</t>
  </si>
  <si>
    <t>B.302</t>
  </si>
  <si>
    <t>Máy choáng điện tâm thần có theo dõi ECG</t>
  </si>
  <si>
    <t>B.402</t>
  </si>
  <si>
    <t>Máy in phim khô laser</t>
  </si>
  <si>
    <t>B.403</t>
  </si>
  <si>
    <t>Máy kéo cột sống</t>
  </si>
  <si>
    <t>B.413</t>
  </si>
  <si>
    <t>Máy kích thích điện</t>
  </si>
  <si>
    <t>B.419</t>
  </si>
  <si>
    <t>Máy kích thích từ xuyên sọ</t>
  </si>
  <si>
    <t>B.471</t>
  </si>
  <si>
    <t>Máy siêu âm doppler xuyên sọ</t>
  </si>
  <si>
    <t>B.512</t>
  </si>
  <si>
    <t>Máy X quang các loại (không thuộc loại kỹ thuật số chụp tổng quát/di động/C Arm)</t>
  </si>
  <si>
    <t>B.543</t>
  </si>
  <si>
    <t>Tủ bảo quản hoá chất</t>
  </si>
  <si>
    <t>C.70</t>
  </si>
  <si>
    <t>Máy là đồ vải</t>
  </si>
  <si>
    <t>Mỗi tháng chuyển khoảng 50 ca bệnh đến đơn vị khác để chụp công hưởng từ</t>
  </si>
  <si>
    <t>Phòng XN chưa trang bị tủ bảo quản hóa chất. Cần sử dụng để đựng hóa chất, mẫu bệnh phẩm</t>
  </si>
  <si>
    <t>BV hiện có 160 giường bệnh, lượng đồ vải cần làm giặt tăng</t>
  </si>
  <si>
    <t>Lượng đồ vải cần là, tiệt khuẩn tăng.</t>
  </si>
  <si>
    <t>Các khoa điều trị, sử dụng cho BAĐT, điều dưỡng đi bệnh phòng</t>
  </si>
  <si>
    <t>Giữ nguyên theo QĐ 63/2023/QĐ-UBND</t>
  </si>
  <si>
    <t>TIÊU CHUẨN, ĐỊNH MỨC SỬ DỤNG MÁY MÓC, THIẾT BỊ CHUYÊN DÙNG THUỘC LĨNH VỰC Y TẾ
TÊN ĐƠN VỊ: BỆNH VIỆN TÂM THẦN QUY NHƠN</t>
  </si>
  <si>
    <t>Phụ lục IV</t>
  </si>
  <si>
    <t>Nhận xét: So với Quyết định 63/2023/QĐ-UBND ngày 06/10/2023 của UBND tỉnh giữ nguyên định mức 33 danh mục, tăng định mức 7 danh mục, Bổ sung 06 danh mục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</si>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</sst>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 shrinkToFi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48CE-86F7-4C40-8A15-5E8AB50509E3}">
  <sheetPr codeName="Sheet1">
    <pageSetUpPr fitToPage="1"/>
  </sheetPr>
  <dimension ref="A1:J51"/>
  <sheetViews>
    <sheetView tabSelected="1" topLeftCell="A19" zoomScaleNormal="100" workbookViewId="0">
      <selection activeCell="C5" sqref="C5"/>
    </sheetView>
  </sheetViews>
  <sheetFormatPr defaultRowHeight="18.75" x14ac:dyDescent="0.3"/>
  <cols>
    <col min="1" max="1" width="5.6640625" style="1" customWidth="1"/>
    <col min="2" max="2" width="9.88671875" style="1" hidden="1" customWidth="1"/>
    <col min="3" max="3" width="33.21875" style="1" customWidth="1"/>
    <col min="4" max="4" width="11.44140625" style="1" customWidth="1"/>
    <col min="5" max="5" width="5.5546875" style="1" hidden="1" customWidth="1"/>
    <col min="6" max="6" width="7.33203125" style="1" customWidth="1"/>
    <col min="7" max="7" width="10" style="1" customWidth="1"/>
    <col min="8" max="8" width="10.44140625" style="1" customWidth="1"/>
    <col min="9" max="9" width="22.109375" style="1" customWidth="1"/>
    <col min="10" max="10" width="7.44140625" style="1" customWidth="1"/>
    <col min="11" max="16384" width="8.88671875" style="1"/>
  </cols>
  <sheetData>
    <row r="1" spans="1:10" x14ac:dyDescent="0.3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9.75" customHeight="1" x14ac:dyDescent="0.3">
      <c r="A2" s="18" t="s">
        <v>111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21" t="s">
        <v>114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ht="51" x14ac:dyDescent="0.3">
      <c r="A5" s="3" t="s">
        <v>0</v>
      </c>
      <c r="B5" s="4" t="s">
        <v>1</v>
      </c>
      <c r="C5" s="5" t="s">
        <v>2</v>
      </c>
      <c r="D5" s="3" t="s">
        <v>3</v>
      </c>
      <c r="E5" s="2" t="s">
        <v>71</v>
      </c>
      <c r="F5" s="2" t="s">
        <v>68</v>
      </c>
      <c r="G5" s="3" t="s">
        <v>69</v>
      </c>
      <c r="H5" s="3" t="s">
        <v>67</v>
      </c>
      <c r="I5" s="3" t="s">
        <v>66</v>
      </c>
      <c r="J5" s="3" t="s">
        <v>70</v>
      </c>
    </row>
    <row r="6" spans="1:10" x14ac:dyDescent="0.3">
      <c r="A6" s="6" t="s">
        <v>4</v>
      </c>
      <c r="B6" s="7"/>
      <c r="C6" s="8" t="s">
        <v>5</v>
      </c>
      <c r="D6" s="9"/>
      <c r="E6" s="9"/>
      <c r="F6" s="9"/>
      <c r="G6" s="10"/>
      <c r="H6" s="10"/>
      <c r="I6" s="10"/>
      <c r="J6" s="11"/>
    </row>
    <row r="7" spans="1:10" ht="31.5" x14ac:dyDescent="0.3">
      <c r="A7" s="14">
        <v>1</v>
      </c>
      <c r="B7" s="14" t="s">
        <v>7</v>
      </c>
      <c r="C7" s="15" t="s">
        <v>8</v>
      </c>
      <c r="D7" s="14" t="s">
        <v>9</v>
      </c>
      <c r="E7" s="16">
        <v>1</v>
      </c>
      <c r="F7" s="16">
        <v>1</v>
      </c>
      <c r="G7" s="16">
        <v>1</v>
      </c>
      <c r="H7" s="16">
        <f>F7-G7</f>
        <v>0</v>
      </c>
      <c r="I7" s="15" t="s">
        <v>110</v>
      </c>
      <c r="J7" s="15"/>
    </row>
    <row r="8" spans="1:10" x14ac:dyDescent="0.3">
      <c r="A8" s="12">
        <v>2</v>
      </c>
      <c r="B8" s="12" t="s">
        <v>11</v>
      </c>
      <c r="C8" s="13" t="s">
        <v>12</v>
      </c>
      <c r="D8" s="9"/>
      <c r="E8" s="9"/>
      <c r="F8" s="9"/>
      <c r="G8" s="10"/>
      <c r="H8" s="10"/>
      <c r="I8" s="10"/>
      <c r="J8" s="11"/>
    </row>
    <row r="9" spans="1:10" ht="31.5" x14ac:dyDescent="0.3">
      <c r="A9" s="14" t="s">
        <v>6</v>
      </c>
      <c r="B9" s="14" t="s">
        <v>13</v>
      </c>
      <c r="C9" s="15" t="s">
        <v>14</v>
      </c>
      <c r="D9" s="14" t="s">
        <v>15</v>
      </c>
      <c r="E9" s="16">
        <v>0</v>
      </c>
      <c r="F9" s="16">
        <v>1</v>
      </c>
      <c r="G9" s="16">
        <v>1</v>
      </c>
      <c r="H9" s="16">
        <f t="shared" ref="H9:H49" si="0">F9-G9</f>
        <v>0</v>
      </c>
      <c r="I9" s="15" t="s">
        <v>110</v>
      </c>
      <c r="J9" s="15"/>
    </row>
    <row r="10" spans="1:10" ht="31.5" x14ac:dyDescent="0.3">
      <c r="A10" s="14" t="s">
        <v>10</v>
      </c>
      <c r="B10" s="14" t="s">
        <v>16</v>
      </c>
      <c r="C10" s="15" t="s">
        <v>17</v>
      </c>
      <c r="D10" s="14" t="s">
        <v>15</v>
      </c>
      <c r="E10" s="16"/>
      <c r="F10" s="16">
        <v>1</v>
      </c>
      <c r="G10" s="16">
        <v>0</v>
      </c>
      <c r="H10" s="16">
        <f t="shared" si="0"/>
        <v>1</v>
      </c>
      <c r="I10" s="15" t="s">
        <v>80</v>
      </c>
      <c r="J10" s="15"/>
    </row>
    <row r="11" spans="1:10" ht="47.25" x14ac:dyDescent="0.3">
      <c r="A11" s="14">
        <v>3</v>
      </c>
      <c r="B11" s="14" t="s">
        <v>81</v>
      </c>
      <c r="C11" s="15" t="s">
        <v>82</v>
      </c>
      <c r="D11" s="14" t="s">
        <v>15</v>
      </c>
      <c r="E11" s="16"/>
      <c r="F11" s="16">
        <v>1</v>
      </c>
      <c r="G11" s="16">
        <v>0</v>
      </c>
      <c r="H11" s="16">
        <f t="shared" si="0"/>
        <v>1</v>
      </c>
      <c r="I11" s="15" t="s">
        <v>105</v>
      </c>
      <c r="J11" s="15"/>
    </row>
    <row r="12" spans="1:10" ht="31.5" x14ac:dyDescent="0.3">
      <c r="A12" s="14">
        <v>4</v>
      </c>
      <c r="B12" s="14" t="s">
        <v>18</v>
      </c>
      <c r="C12" s="15" t="s">
        <v>19</v>
      </c>
      <c r="D12" s="14" t="s">
        <v>9</v>
      </c>
      <c r="E12" s="16">
        <v>1</v>
      </c>
      <c r="F12" s="16">
        <v>1</v>
      </c>
      <c r="G12" s="16">
        <v>1</v>
      </c>
      <c r="H12" s="16">
        <f t="shared" si="0"/>
        <v>0</v>
      </c>
      <c r="I12" s="15" t="s">
        <v>110</v>
      </c>
      <c r="J12" s="15"/>
    </row>
    <row r="13" spans="1:10" ht="31.5" x14ac:dyDescent="0.3">
      <c r="A13" s="14">
        <v>5</v>
      </c>
      <c r="B13" s="14" t="s">
        <v>20</v>
      </c>
      <c r="C13" s="15" t="s">
        <v>21</v>
      </c>
      <c r="D13" s="14" t="s">
        <v>15</v>
      </c>
      <c r="E13" s="16">
        <v>1</v>
      </c>
      <c r="F13" s="16">
        <v>2</v>
      </c>
      <c r="G13" s="16">
        <v>2</v>
      </c>
      <c r="H13" s="16">
        <f t="shared" si="0"/>
        <v>0</v>
      </c>
      <c r="I13" s="15" t="s">
        <v>110</v>
      </c>
      <c r="J13" s="15"/>
    </row>
    <row r="14" spans="1:10" ht="31.5" x14ac:dyDescent="0.3">
      <c r="A14" s="14">
        <v>6</v>
      </c>
      <c r="B14" s="14" t="s">
        <v>22</v>
      </c>
      <c r="C14" s="15" t="s">
        <v>23</v>
      </c>
      <c r="D14" s="14" t="s">
        <v>9</v>
      </c>
      <c r="E14" s="16">
        <v>2</v>
      </c>
      <c r="F14" s="16">
        <v>2</v>
      </c>
      <c r="G14" s="16">
        <v>2</v>
      </c>
      <c r="H14" s="16">
        <f t="shared" si="0"/>
        <v>0</v>
      </c>
      <c r="I14" s="15" t="s">
        <v>110</v>
      </c>
      <c r="J14" s="15"/>
    </row>
    <row r="15" spans="1:10" ht="31.5" x14ac:dyDescent="0.3">
      <c r="A15" s="14">
        <v>7</v>
      </c>
      <c r="B15" s="14" t="s">
        <v>24</v>
      </c>
      <c r="C15" s="15" t="s">
        <v>25</v>
      </c>
      <c r="D15" s="14" t="s">
        <v>9</v>
      </c>
      <c r="E15" s="16">
        <v>0</v>
      </c>
      <c r="F15" s="16">
        <v>2</v>
      </c>
      <c r="G15" s="16">
        <v>2</v>
      </c>
      <c r="H15" s="16">
        <f t="shared" si="0"/>
        <v>0</v>
      </c>
      <c r="I15" s="15" t="s">
        <v>110</v>
      </c>
      <c r="J15" s="15"/>
    </row>
    <row r="16" spans="1:10" ht="31.5" x14ac:dyDescent="0.3">
      <c r="A16" s="14">
        <v>8</v>
      </c>
      <c r="B16" s="14" t="s">
        <v>26</v>
      </c>
      <c r="C16" s="15" t="s">
        <v>27</v>
      </c>
      <c r="D16" s="14" t="s">
        <v>28</v>
      </c>
      <c r="E16" s="16">
        <v>0</v>
      </c>
      <c r="F16" s="16">
        <v>2</v>
      </c>
      <c r="G16" s="16">
        <v>2</v>
      </c>
      <c r="H16" s="16">
        <f t="shared" si="0"/>
        <v>0</v>
      </c>
      <c r="I16" s="15" t="s">
        <v>110</v>
      </c>
      <c r="J16" s="15"/>
    </row>
    <row r="17" spans="1:10" ht="31.5" x14ac:dyDescent="0.3">
      <c r="A17" s="14">
        <v>9</v>
      </c>
      <c r="B17" s="14" t="s">
        <v>29</v>
      </c>
      <c r="C17" s="15" t="s">
        <v>30</v>
      </c>
      <c r="D17" s="14" t="s">
        <v>9</v>
      </c>
      <c r="E17" s="16">
        <v>0</v>
      </c>
      <c r="F17" s="16">
        <v>2</v>
      </c>
      <c r="G17" s="16">
        <v>2</v>
      </c>
      <c r="H17" s="16">
        <f t="shared" si="0"/>
        <v>0</v>
      </c>
      <c r="I17" s="15" t="s">
        <v>110</v>
      </c>
      <c r="J17" s="15"/>
    </row>
    <row r="18" spans="1:10" ht="31.5" x14ac:dyDescent="0.3">
      <c r="A18" s="14">
        <v>10</v>
      </c>
      <c r="B18" s="14" t="s">
        <v>31</v>
      </c>
      <c r="C18" s="15" t="s">
        <v>32</v>
      </c>
      <c r="D18" s="14" t="s">
        <v>9</v>
      </c>
      <c r="E18" s="16">
        <v>2</v>
      </c>
      <c r="F18" s="16">
        <v>2</v>
      </c>
      <c r="G18" s="16">
        <v>2</v>
      </c>
      <c r="H18" s="16">
        <f t="shared" si="0"/>
        <v>0</v>
      </c>
      <c r="I18" s="15" t="s">
        <v>110</v>
      </c>
      <c r="J18" s="15"/>
    </row>
    <row r="19" spans="1:10" ht="31.5" x14ac:dyDescent="0.3">
      <c r="A19" s="14">
        <v>11</v>
      </c>
      <c r="B19" s="14" t="s">
        <v>83</v>
      </c>
      <c r="C19" s="15" t="s">
        <v>84</v>
      </c>
      <c r="D19" s="14" t="s">
        <v>9</v>
      </c>
      <c r="E19" s="16">
        <v>2</v>
      </c>
      <c r="F19" s="16">
        <v>3</v>
      </c>
      <c r="G19" s="16">
        <v>3</v>
      </c>
      <c r="H19" s="16">
        <f t="shared" si="0"/>
        <v>0</v>
      </c>
      <c r="I19" s="15" t="s">
        <v>110</v>
      </c>
      <c r="J19" s="15"/>
    </row>
    <row r="20" spans="1:10" x14ac:dyDescent="0.3">
      <c r="A20" s="6" t="s">
        <v>33</v>
      </c>
      <c r="B20" s="7"/>
      <c r="C20" s="8" t="s">
        <v>34</v>
      </c>
      <c r="D20" s="9"/>
      <c r="E20" s="9"/>
      <c r="F20" s="9"/>
      <c r="G20" s="10"/>
      <c r="H20" s="10"/>
      <c r="I20" s="10"/>
      <c r="J20" s="11"/>
    </row>
    <row r="21" spans="1:10" ht="31.5" x14ac:dyDescent="0.3">
      <c r="A21" s="14">
        <v>1</v>
      </c>
      <c r="B21" s="14" t="s">
        <v>85</v>
      </c>
      <c r="C21" s="15" t="s">
        <v>86</v>
      </c>
      <c r="D21" s="14" t="s">
        <v>28</v>
      </c>
      <c r="E21" s="16">
        <v>10</v>
      </c>
      <c r="F21" s="16">
        <v>10</v>
      </c>
      <c r="G21" s="16">
        <v>10</v>
      </c>
      <c r="H21" s="16">
        <f t="shared" si="0"/>
        <v>0</v>
      </c>
      <c r="I21" s="15" t="s">
        <v>110</v>
      </c>
      <c r="J21" s="15"/>
    </row>
    <row r="22" spans="1:10" ht="31.5" x14ac:dyDescent="0.3">
      <c r="A22" s="14">
        <v>2</v>
      </c>
      <c r="B22" s="14" t="s">
        <v>35</v>
      </c>
      <c r="C22" s="15" t="s">
        <v>36</v>
      </c>
      <c r="D22" s="14" t="s">
        <v>28</v>
      </c>
      <c r="E22" s="16">
        <v>170</v>
      </c>
      <c r="F22" s="16">
        <v>180</v>
      </c>
      <c r="G22" s="16">
        <v>180</v>
      </c>
      <c r="H22" s="16">
        <f t="shared" si="0"/>
        <v>0</v>
      </c>
      <c r="I22" s="15" t="s">
        <v>110</v>
      </c>
      <c r="J22" s="15"/>
    </row>
    <row r="23" spans="1:10" ht="31.5" x14ac:dyDescent="0.3">
      <c r="A23" s="14">
        <v>3</v>
      </c>
      <c r="B23" s="14" t="s">
        <v>37</v>
      </c>
      <c r="C23" s="15" t="s">
        <v>38</v>
      </c>
      <c r="D23" s="14" t="s">
        <v>28</v>
      </c>
      <c r="E23" s="16">
        <v>5</v>
      </c>
      <c r="F23" s="16">
        <v>6</v>
      </c>
      <c r="G23" s="16">
        <v>6</v>
      </c>
      <c r="H23" s="16">
        <f t="shared" si="0"/>
        <v>0</v>
      </c>
      <c r="I23" s="15" t="s">
        <v>110</v>
      </c>
      <c r="J23" s="15"/>
    </row>
    <row r="24" spans="1:10" ht="31.5" x14ac:dyDescent="0.3">
      <c r="A24" s="14">
        <v>4</v>
      </c>
      <c r="B24" s="14" t="s">
        <v>39</v>
      </c>
      <c r="C24" s="15" t="s">
        <v>40</v>
      </c>
      <c r="D24" s="14" t="s">
        <v>28</v>
      </c>
      <c r="E24" s="16">
        <v>1</v>
      </c>
      <c r="F24" s="16">
        <v>1</v>
      </c>
      <c r="G24" s="16">
        <v>1</v>
      </c>
      <c r="H24" s="16">
        <f t="shared" si="0"/>
        <v>0</v>
      </c>
      <c r="I24" s="15" t="s">
        <v>110</v>
      </c>
      <c r="J24" s="15"/>
    </row>
    <row r="25" spans="1:10" ht="31.5" x14ac:dyDescent="0.3">
      <c r="A25" s="14">
        <v>5</v>
      </c>
      <c r="B25" s="14" t="s">
        <v>87</v>
      </c>
      <c r="C25" s="15" t="s">
        <v>88</v>
      </c>
      <c r="D25" s="14" t="s">
        <v>9</v>
      </c>
      <c r="E25" s="16">
        <v>1</v>
      </c>
      <c r="F25" s="16">
        <v>1</v>
      </c>
      <c r="G25" s="16">
        <v>1</v>
      </c>
      <c r="H25" s="16">
        <f t="shared" si="0"/>
        <v>0</v>
      </c>
      <c r="I25" s="15" t="s">
        <v>110</v>
      </c>
      <c r="J25" s="15"/>
    </row>
    <row r="26" spans="1:10" x14ac:dyDescent="0.3">
      <c r="A26" s="14">
        <v>6</v>
      </c>
      <c r="B26" s="14" t="s">
        <v>89</v>
      </c>
      <c r="C26" s="15" t="s">
        <v>90</v>
      </c>
      <c r="D26" s="14" t="s">
        <v>9</v>
      </c>
      <c r="E26" s="16">
        <v>1</v>
      </c>
      <c r="F26" s="16">
        <v>1</v>
      </c>
      <c r="G26" s="16">
        <v>0</v>
      </c>
      <c r="H26" s="16">
        <f t="shared" si="0"/>
        <v>1</v>
      </c>
      <c r="I26" s="15" t="s">
        <v>80</v>
      </c>
      <c r="J26" s="15"/>
    </row>
    <row r="27" spans="1:10" ht="31.5" x14ac:dyDescent="0.3">
      <c r="A27" s="14">
        <v>7</v>
      </c>
      <c r="B27" s="14" t="s">
        <v>91</v>
      </c>
      <c r="C27" s="15" t="s">
        <v>92</v>
      </c>
      <c r="D27" s="14" t="s">
        <v>9</v>
      </c>
      <c r="E27" s="16">
        <v>0</v>
      </c>
      <c r="F27" s="16">
        <v>1</v>
      </c>
      <c r="G27" s="16">
        <v>1</v>
      </c>
      <c r="H27" s="16">
        <f t="shared" si="0"/>
        <v>0</v>
      </c>
      <c r="I27" s="15" t="s">
        <v>110</v>
      </c>
      <c r="J27" s="15"/>
    </row>
    <row r="28" spans="1:10" ht="31.5" x14ac:dyDescent="0.3">
      <c r="A28" s="14">
        <v>8</v>
      </c>
      <c r="B28" s="14" t="s">
        <v>93</v>
      </c>
      <c r="C28" s="15" t="s">
        <v>94</v>
      </c>
      <c r="D28" s="14" t="s">
        <v>9</v>
      </c>
      <c r="E28" s="16">
        <v>0</v>
      </c>
      <c r="F28" s="16">
        <v>1</v>
      </c>
      <c r="G28" s="16">
        <v>1</v>
      </c>
      <c r="H28" s="16">
        <f t="shared" si="0"/>
        <v>0</v>
      </c>
      <c r="I28" s="15" t="s">
        <v>110</v>
      </c>
      <c r="J28" s="15"/>
    </row>
    <row r="29" spans="1:10" ht="31.5" x14ac:dyDescent="0.3">
      <c r="A29" s="14">
        <v>9</v>
      </c>
      <c r="B29" s="14" t="s">
        <v>95</v>
      </c>
      <c r="C29" s="15" t="s">
        <v>96</v>
      </c>
      <c r="D29" s="14" t="s">
        <v>9</v>
      </c>
      <c r="E29" s="16">
        <v>1</v>
      </c>
      <c r="F29" s="16">
        <v>1</v>
      </c>
      <c r="G29" s="16">
        <v>1</v>
      </c>
      <c r="H29" s="16">
        <f t="shared" si="0"/>
        <v>0</v>
      </c>
      <c r="I29" s="15" t="s">
        <v>110</v>
      </c>
      <c r="J29" s="15"/>
    </row>
    <row r="30" spans="1:10" ht="31.5" x14ac:dyDescent="0.3">
      <c r="A30" s="14">
        <v>10</v>
      </c>
      <c r="B30" s="14" t="s">
        <v>41</v>
      </c>
      <c r="C30" s="15" t="s">
        <v>42</v>
      </c>
      <c r="D30" s="14" t="s">
        <v>9</v>
      </c>
      <c r="E30" s="16">
        <v>2</v>
      </c>
      <c r="F30" s="16">
        <v>2</v>
      </c>
      <c r="G30" s="16">
        <v>2</v>
      </c>
      <c r="H30" s="16">
        <f t="shared" si="0"/>
        <v>0</v>
      </c>
      <c r="I30" s="15" t="s">
        <v>110</v>
      </c>
      <c r="J30" s="15"/>
    </row>
    <row r="31" spans="1:10" ht="31.5" x14ac:dyDescent="0.3">
      <c r="A31" s="14">
        <v>11</v>
      </c>
      <c r="B31" s="14" t="s">
        <v>43</v>
      </c>
      <c r="C31" s="15" t="s">
        <v>44</v>
      </c>
      <c r="D31" s="14" t="s">
        <v>9</v>
      </c>
      <c r="E31" s="16">
        <v>1</v>
      </c>
      <c r="F31" s="16">
        <v>2</v>
      </c>
      <c r="G31" s="16">
        <v>2</v>
      </c>
      <c r="H31" s="16">
        <f t="shared" si="0"/>
        <v>0</v>
      </c>
      <c r="I31" s="15" t="s">
        <v>110</v>
      </c>
      <c r="J31" s="15"/>
    </row>
    <row r="32" spans="1:10" ht="31.5" x14ac:dyDescent="0.3">
      <c r="A32" s="14">
        <v>12</v>
      </c>
      <c r="B32" s="14" t="s">
        <v>74</v>
      </c>
      <c r="C32" s="15" t="s">
        <v>75</v>
      </c>
      <c r="D32" s="14" t="s">
        <v>9</v>
      </c>
      <c r="E32" s="16">
        <v>1</v>
      </c>
      <c r="F32" s="16">
        <v>1</v>
      </c>
      <c r="G32" s="16">
        <v>1</v>
      </c>
      <c r="H32" s="16">
        <f t="shared" si="0"/>
        <v>0</v>
      </c>
      <c r="I32" s="15" t="s">
        <v>110</v>
      </c>
      <c r="J32" s="15"/>
    </row>
    <row r="33" spans="1:10" ht="31.5" x14ac:dyDescent="0.3">
      <c r="A33" s="14">
        <v>13</v>
      </c>
      <c r="B33" s="14" t="s">
        <v>97</v>
      </c>
      <c r="C33" s="15" t="s">
        <v>98</v>
      </c>
      <c r="D33" s="14" t="s">
        <v>9</v>
      </c>
      <c r="E33" s="16">
        <v>1</v>
      </c>
      <c r="F33" s="16">
        <v>1</v>
      </c>
      <c r="G33" s="16">
        <v>1</v>
      </c>
      <c r="H33" s="16">
        <f t="shared" si="0"/>
        <v>0</v>
      </c>
      <c r="I33" s="15" t="s">
        <v>110</v>
      </c>
      <c r="J33" s="15"/>
    </row>
    <row r="34" spans="1:10" ht="31.5" x14ac:dyDescent="0.3">
      <c r="A34" s="14">
        <v>14</v>
      </c>
      <c r="B34" s="14" t="s">
        <v>45</v>
      </c>
      <c r="C34" s="15" t="s">
        <v>46</v>
      </c>
      <c r="D34" s="14" t="s">
        <v>9</v>
      </c>
      <c r="E34" s="16">
        <v>2</v>
      </c>
      <c r="F34" s="16">
        <v>2</v>
      </c>
      <c r="G34" s="16">
        <v>2</v>
      </c>
      <c r="H34" s="16">
        <f t="shared" si="0"/>
        <v>0</v>
      </c>
      <c r="I34" s="15" t="s">
        <v>110</v>
      </c>
      <c r="J34" s="15"/>
    </row>
    <row r="35" spans="1:10" ht="31.5" x14ac:dyDescent="0.3">
      <c r="A35" s="14">
        <v>15</v>
      </c>
      <c r="B35" s="14" t="s">
        <v>99</v>
      </c>
      <c r="C35" s="15" t="s">
        <v>100</v>
      </c>
      <c r="D35" s="14" t="s">
        <v>9</v>
      </c>
      <c r="E35" s="16">
        <v>1</v>
      </c>
      <c r="F35" s="16">
        <v>1</v>
      </c>
      <c r="G35" s="16">
        <v>1</v>
      </c>
      <c r="H35" s="16">
        <f t="shared" si="0"/>
        <v>0</v>
      </c>
      <c r="I35" s="15" t="s">
        <v>110</v>
      </c>
      <c r="J35" s="15"/>
    </row>
    <row r="36" spans="1:10" ht="31.5" x14ac:dyDescent="0.3">
      <c r="A36" s="14">
        <v>16</v>
      </c>
      <c r="B36" s="14" t="s">
        <v>47</v>
      </c>
      <c r="C36" s="15" t="s">
        <v>48</v>
      </c>
      <c r="D36" s="14" t="s">
        <v>9</v>
      </c>
      <c r="E36" s="16">
        <v>2</v>
      </c>
      <c r="F36" s="16">
        <v>2</v>
      </c>
      <c r="G36" s="16">
        <v>2</v>
      </c>
      <c r="H36" s="16">
        <f t="shared" si="0"/>
        <v>0</v>
      </c>
      <c r="I36" s="15" t="s">
        <v>110</v>
      </c>
      <c r="J36" s="15"/>
    </row>
    <row r="37" spans="1:10" ht="31.5" x14ac:dyDescent="0.3">
      <c r="A37" s="14">
        <v>17</v>
      </c>
      <c r="B37" s="14" t="s">
        <v>49</v>
      </c>
      <c r="C37" s="15" t="s">
        <v>50</v>
      </c>
      <c r="D37" s="14" t="s">
        <v>28</v>
      </c>
      <c r="E37" s="16">
        <v>1</v>
      </c>
      <c r="F37" s="16">
        <v>2</v>
      </c>
      <c r="G37" s="16">
        <v>2</v>
      </c>
      <c r="H37" s="16">
        <f t="shared" si="0"/>
        <v>0</v>
      </c>
      <c r="I37" s="15" t="s">
        <v>110</v>
      </c>
      <c r="J37" s="15"/>
    </row>
    <row r="38" spans="1:10" ht="31.5" x14ac:dyDescent="0.3">
      <c r="A38" s="14">
        <v>18</v>
      </c>
      <c r="B38" s="14" t="s">
        <v>51</v>
      </c>
      <c r="C38" s="15" t="s">
        <v>52</v>
      </c>
      <c r="D38" s="14" t="s">
        <v>28</v>
      </c>
      <c r="E38" s="16">
        <v>1</v>
      </c>
      <c r="F38" s="16">
        <v>2</v>
      </c>
      <c r="G38" s="16">
        <v>2</v>
      </c>
      <c r="H38" s="16">
        <f t="shared" si="0"/>
        <v>0</v>
      </c>
      <c r="I38" s="15" t="s">
        <v>110</v>
      </c>
      <c r="J38" s="15"/>
    </row>
    <row r="39" spans="1:10" ht="63" x14ac:dyDescent="0.3">
      <c r="A39" s="14">
        <v>19</v>
      </c>
      <c r="B39" s="14" t="s">
        <v>101</v>
      </c>
      <c r="C39" s="15" t="s">
        <v>102</v>
      </c>
      <c r="D39" s="14" t="s">
        <v>28</v>
      </c>
      <c r="E39" s="16">
        <v>0</v>
      </c>
      <c r="F39" s="16">
        <v>1</v>
      </c>
      <c r="G39" s="16">
        <v>0</v>
      </c>
      <c r="H39" s="16">
        <f t="shared" si="0"/>
        <v>1</v>
      </c>
      <c r="I39" s="15" t="s">
        <v>106</v>
      </c>
      <c r="J39" s="15"/>
    </row>
    <row r="40" spans="1:10" ht="31.5" x14ac:dyDescent="0.3">
      <c r="A40" s="14">
        <v>20</v>
      </c>
      <c r="B40" s="14" t="s">
        <v>72</v>
      </c>
      <c r="C40" s="15" t="s">
        <v>73</v>
      </c>
      <c r="D40" s="14" t="s">
        <v>28</v>
      </c>
      <c r="E40" s="16">
        <v>0</v>
      </c>
      <c r="F40" s="16">
        <v>1</v>
      </c>
      <c r="G40" s="16">
        <v>1</v>
      </c>
      <c r="H40" s="16">
        <f t="shared" si="0"/>
        <v>0</v>
      </c>
      <c r="I40" s="15" t="s">
        <v>110</v>
      </c>
      <c r="J40" s="15"/>
    </row>
    <row r="41" spans="1:10" ht="31.5" x14ac:dyDescent="0.3">
      <c r="A41" s="14">
        <v>21</v>
      </c>
      <c r="B41" s="14" t="s">
        <v>53</v>
      </c>
      <c r="C41" s="15" t="s">
        <v>54</v>
      </c>
      <c r="D41" s="14" t="s">
        <v>28</v>
      </c>
      <c r="E41" s="16">
        <v>2</v>
      </c>
      <c r="F41" s="16">
        <v>2</v>
      </c>
      <c r="G41" s="16">
        <v>2</v>
      </c>
      <c r="H41" s="16">
        <f t="shared" si="0"/>
        <v>0</v>
      </c>
      <c r="I41" s="15" t="s">
        <v>110</v>
      </c>
      <c r="J41" s="15"/>
    </row>
    <row r="42" spans="1:10" x14ac:dyDescent="0.3">
      <c r="A42" s="6" t="s">
        <v>55</v>
      </c>
      <c r="B42" s="7"/>
      <c r="C42" s="7" t="s">
        <v>56</v>
      </c>
      <c r="D42" s="9"/>
      <c r="E42" s="9"/>
      <c r="F42" s="9"/>
      <c r="G42" s="10"/>
      <c r="H42" s="10"/>
      <c r="I42" s="10"/>
      <c r="J42" s="11"/>
    </row>
    <row r="43" spans="1:10" ht="31.5" x14ac:dyDescent="0.3">
      <c r="A43" s="14">
        <v>1</v>
      </c>
      <c r="B43" s="14" t="s">
        <v>57</v>
      </c>
      <c r="C43" s="15" t="s">
        <v>58</v>
      </c>
      <c r="D43" s="14" t="s">
        <v>9</v>
      </c>
      <c r="E43" s="16">
        <v>0</v>
      </c>
      <c r="F43" s="16">
        <v>1</v>
      </c>
      <c r="G43" s="16">
        <v>0</v>
      </c>
      <c r="H43" s="16">
        <f t="shared" si="0"/>
        <v>1</v>
      </c>
      <c r="I43" s="15" t="s">
        <v>107</v>
      </c>
      <c r="J43" s="15"/>
    </row>
    <row r="44" spans="1:10" ht="31.5" x14ac:dyDescent="0.3">
      <c r="A44" s="14">
        <v>2</v>
      </c>
      <c r="B44" s="14" t="s">
        <v>103</v>
      </c>
      <c r="C44" s="15" t="s">
        <v>104</v>
      </c>
      <c r="D44" s="14" t="s">
        <v>9</v>
      </c>
      <c r="E44" s="16">
        <v>0</v>
      </c>
      <c r="F44" s="16">
        <v>1</v>
      </c>
      <c r="G44" s="16">
        <v>0</v>
      </c>
      <c r="H44" s="16">
        <f t="shared" si="0"/>
        <v>1</v>
      </c>
      <c r="I44" s="15" t="s">
        <v>108</v>
      </c>
      <c r="J44" s="15"/>
    </row>
    <row r="45" spans="1:10" ht="31.5" x14ac:dyDescent="0.3">
      <c r="A45" s="14">
        <v>3</v>
      </c>
      <c r="B45" s="14" t="s">
        <v>76</v>
      </c>
      <c r="C45" s="15" t="s">
        <v>77</v>
      </c>
      <c r="D45" s="14" t="s">
        <v>9</v>
      </c>
      <c r="E45" s="16">
        <v>1</v>
      </c>
      <c r="F45" s="16">
        <v>1</v>
      </c>
      <c r="G45" s="16">
        <v>1</v>
      </c>
      <c r="H45" s="16">
        <f t="shared" si="0"/>
        <v>0</v>
      </c>
      <c r="I45" s="15" t="s">
        <v>110</v>
      </c>
      <c r="J45" s="15"/>
    </row>
    <row r="46" spans="1:10" ht="31.5" x14ac:dyDescent="0.3">
      <c r="A46" s="14">
        <v>4</v>
      </c>
      <c r="B46" s="14" t="s">
        <v>59</v>
      </c>
      <c r="C46" s="15" t="s">
        <v>60</v>
      </c>
      <c r="D46" s="14" t="s">
        <v>9</v>
      </c>
      <c r="E46" s="16">
        <v>1</v>
      </c>
      <c r="F46" s="16">
        <v>1</v>
      </c>
      <c r="G46" s="16">
        <v>1</v>
      </c>
      <c r="H46" s="16">
        <f t="shared" si="0"/>
        <v>0</v>
      </c>
      <c r="I46" s="15" t="s">
        <v>110</v>
      </c>
      <c r="J46" s="15"/>
    </row>
    <row r="47" spans="1:10" ht="31.5" x14ac:dyDescent="0.3">
      <c r="A47" s="14">
        <v>5</v>
      </c>
      <c r="B47" s="14" t="s">
        <v>78</v>
      </c>
      <c r="C47" s="15" t="s">
        <v>79</v>
      </c>
      <c r="D47" s="14" t="s">
        <v>28</v>
      </c>
      <c r="E47" s="16">
        <v>2</v>
      </c>
      <c r="F47" s="16">
        <v>4</v>
      </c>
      <c r="G47" s="16">
        <v>4</v>
      </c>
      <c r="H47" s="16">
        <f t="shared" si="0"/>
        <v>0</v>
      </c>
      <c r="I47" s="15" t="s">
        <v>110</v>
      </c>
      <c r="J47" s="15"/>
    </row>
    <row r="48" spans="1:10" ht="31.5" x14ac:dyDescent="0.3">
      <c r="A48" s="14">
        <v>6</v>
      </c>
      <c r="B48" s="14" t="s">
        <v>61</v>
      </c>
      <c r="C48" s="15" t="s">
        <v>62</v>
      </c>
      <c r="D48" s="14" t="s">
        <v>63</v>
      </c>
      <c r="E48" s="16">
        <v>2</v>
      </c>
      <c r="F48" s="16">
        <v>3</v>
      </c>
      <c r="G48" s="16">
        <v>3</v>
      </c>
      <c r="H48" s="16">
        <f t="shared" si="0"/>
        <v>0</v>
      </c>
      <c r="I48" s="15" t="s">
        <v>110</v>
      </c>
      <c r="J48" s="15"/>
    </row>
    <row r="49" spans="1:10" ht="47.25" x14ac:dyDescent="0.3">
      <c r="A49" s="14">
        <v>7</v>
      </c>
      <c r="B49" s="14" t="s">
        <v>64</v>
      </c>
      <c r="C49" s="15" t="s">
        <v>65</v>
      </c>
      <c r="D49" s="14" t="s">
        <v>28</v>
      </c>
      <c r="E49" s="16">
        <v>5</v>
      </c>
      <c r="F49" s="16">
        <v>10</v>
      </c>
      <c r="G49" s="16">
        <v>5</v>
      </c>
      <c r="H49" s="16">
        <f t="shared" si="0"/>
        <v>5</v>
      </c>
      <c r="I49" s="15" t="s">
        <v>109</v>
      </c>
      <c r="J49" s="15"/>
    </row>
    <row r="51" spans="1:10" ht="42" customHeight="1" x14ac:dyDescent="0.3">
      <c r="A51" s="20" t="s">
        <v>113</v>
      </c>
      <c r="B51" s="20"/>
      <c r="C51" s="20"/>
      <c r="D51" s="20"/>
      <c r="E51" s="20"/>
      <c r="F51" s="20"/>
      <c r="G51" s="20"/>
      <c r="H51" s="20"/>
      <c r="I51" s="20"/>
      <c r="J51" s="20"/>
    </row>
  </sheetData>
  <mergeCells count="4">
    <mergeCell ref="A1:J1"/>
    <mergeCell ref="A2:J2"/>
    <mergeCell ref="A51:J51"/>
    <mergeCell ref="A3:J3"/>
  </mergeCells>
  <printOptions horizontalCentered="1"/>
  <pageMargins left="0.19685039370078741" right="0.19685039370078741" top="0.59055118110236227" bottom="0.39370078740157483" header="0.31496062992125984" footer="0.31496062992125984"/>
  <pageSetup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1.BVTTQN</vt:lpstr>
      <vt:lpstr>'1.BVTTQN'!Print_Titles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2025-09-12T00:38:17Z</cp:lastPrinted>
  <dcterms:created xsi:type="dcterms:W3CDTF">2025-09-08T07:05:47Z</dcterms:created>
  <dcterms:modified xsi:type="dcterms:W3CDTF">2025-09-15T01:26:40Z</dcterms:modified>
</cp:coreProperties>
</file>